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46. ITB-LD 46-2025/2) Drafts/2) Attachments &amp; Exhibits/"/>
    </mc:Choice>
  </mc:AlternateContent>
  <xr:revisionPtr revIDLastSave="276" documentId="8_{C4747BBD-8448-4079-A67E-B17C412907D9}" xr6:coauthVersionLast="47" xr6:coauthVersionMax="47" xr10:uidLastSave="{DAC381FE-9FE0-4C9B-831C-6A2520A5EBAB}"/>
  <bookViews>
    <workbookView xWindow="-28920" yWindow="-120" windowWidth="29040" windowHeight="15720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11" i="1"/>
  <c r="F9" i="1"/>
  <c r="F8" i="1"/>
  <c r="F7" i="1"/>
  <c r="A7" i="1"/>
  <c r="A8" i="1" s="1"/>
  <c r="A9" i="1" s="1"/>
  <c r="A10" i="1" s="1"/>
  <c r="A11" i="1" s="1"/>
  <c r="A12" i="1" s="1"/>
  <c r="A13" i="1" s="1"/>
  <c r="F26" i="1"/>
  <c r="F25" i="1"/>
  <c r="F21" i="1"/>
  <c r="F24" i="1"/>
  <c r="F23" i="1"/>
  <c r="F22" i="1"/>
  <c r="F19" i="1"/>
  <c r="F17" i="1"/>
  <c r="F16" i="1"/>
  <c r="F15" i="1"/>
  <c r="F13" i="1"/>
  <c r="F12" i="1"/>
  <c r="F10" i="1"/>
  <c r="F6" i="1"/>
  <c r="A14" i="1"/>
  <c r="A18" i="1" s="1"/>
  <c r="A19" i="1" s="1"/>
  <c r="A6" i="1"/>
  <c r="A20" i="1" l="1"/>
  <c r="A21" i="1" s="1"/>
  <c r="A22" i="1" s="1"/>
  <c r="A23" i="1" s="1"/>
  <c r="A24" i="1" s="1"/>
  <c r="A25" i="1" s="1"/>
  <c r="A26" i="1" s="1"/>
  <c r="A15" i="1"/>
  <c r="A16" i="1" s="1"/>
  <c r="A17" i="1" s="1"/>
</calcChain>
</file>

<file path=xl/sharedStrings.xml><?xml version="1.0" encoding="utf-8"?>
<sst xmlns="http://schemas.openxmlformats.org/spreadsheetml/2006/main" count="79" uniqueCount="58">
  <si>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</si>
  <si>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</si>
  <si>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</si>
  <si>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</si>
  <si>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</si>
  <si>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</si>
  <si>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</si>
  <si>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</si>
  <si>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</si>
  <si>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</si>
  <si>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</si>
  <si>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</si>
  <si>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</si>
  <si>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</si>
  <si>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</si>
  <si>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</si>
  <si>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</si>
  <si>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</si>
  <si>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</si>
  <si>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</si>
  <si>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</si>
  <si>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</si>
  <si>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Electrical</t>
  </si>
  <si>
    <t>Fencing and Gate</t>
  </si>
  <si>
    <t>Gate fabrication</t>
  </si>
  <si>
    <t>Gate operator</t>
  </si>
  <si>
    <t>Concrete work</t>
  </si>
  <si>
    <t>QUANTITY</t>
  </si>
  <si>
    <t>UNIT PRICE</t>
  </si>
  <si>
    <t>TOTAL PRICE</t>
  </si>
  <si>
    <t>Project Manager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</si>
  <si>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</si>
  <si>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>Linear Feet</t>
  </si>
  <si>
    <t xml:space="preserve">Start-up and mobilization </t>
  </si>
  <si>
    <t>Silt fencing and ERD requirements</t>
  </si>
  <si>
    <t>Support staff</t>
  </si>
  <si>
    <t>Project Supervisor</t>
  </si>
  <si>
    <t>Fencing, as described in SOW</t>
  </si>
  <si>
    <t>Return gates</t>
  </si>
  <si>
    <t>Automatic gate</t>
  </si>
  <si>
    <t>Architectural and engineering fees</t>
  </si>
  <si>
    <t>Dumpster rental / debris removal</t>
  </si>
  <si>
    <t>Insurance / warranty</t>
  </si>
  <si>
    <t>Site fencing / project signage</t>
  </si>
  <si>
    <t>ITB-LD 46-2025</t>
  </si>
  <si>
    <t>Contact Info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</si>
  <si>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</si>
  <si>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</si>
  <si>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</si>
  <si>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</si>
  <si>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</si>
  <si>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</si>
  <si>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</si>
  <si>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</si>
  <si>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</si>
  <si>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</si>
  <si>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 xml:space="preserve">Years of experience: </t>
  </si>
  <si>
    <t>Additional Contact Information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</si>
</sst>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  <xf numFmtId="0" fontId="10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8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3" xfId="0" applyBorder="1"/>
    <xf numFmtId="0" fontId="0" fillId="3" borderId="13" xfId="0" applyFill="1" applyBorder="1" applyAlignment="1">
      <alignment horizontal="left" vertical="top"/>
    </xf>
    <xf numFmtId="0" fontId="0" fillId="0" borderId="14" xfId="0" applyBorder="1"/>
    <xf numFmtId="0" fontId="0" fillId="0" borderId="15" xfId="0" applyBorder="1"/>
    <xf numFmtId="0" fontId="0" fillId="3" borderId="15" xfId="0" applyFill="1" applyBorder="1" applyAlignment="1">
      <alignment horizontal="left" vertical="top"/>
    </xf>
    <xf numFmtId="0" fontId="13" fillId="0" borderId="15" xfId="0" applyFont="1" applyBorder="1"/>
    <xf numFmtId="0" fontId="10" fillId="3" borderId="15" xfId="3" applyFill="1" applyBorder="1" applyAlignment="1">
      <alignment horizontal="left" vertical="top"/>
    </xf>
    <xf numFmtId="0" fontId="13" fillId="0" borderId="16" xfId="0" applyFont="1" applyBorder="1"/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0" borderId="16" xfId="0" applyBorder="1"/>
    <xf numFmtId="0" fontId="0" fillId="3" borderId="2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</cellXfs>
  <cellStyles count="4">
    <cellStyle name="Currency" xfId="1" builtinId="4"/>
    <cellStyle name="Hyperlink" xfId="3" builtinId="8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tabSelected="1" workbookViewId="0">
      <selection activeCell="B4" sqref="B4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34" t="s">
        <v>16</v>
      </c>
      <c r="B1" s="34"/>
    </row>
    <row r="2" spans="1:2" ht="18" customHeight="1" x14ac:dyDescent="0.25">
      <c r="A2" s="35" t="s">
        <v>6</v>
      </c>
      <c r="B2" s="35"/>
    </row>
    <row r="3" spans="1:2" ht="15.75" x14ac:dyDescent="0.25">
      <c r="A3" s="36" t="s">
        <v>11</v>
      </c>
      <c r="B3" s="36"/>
    </row>
    <row r="4" spans="1:2" ht="30" x14ac:dyDescent="0.25">
      <c r="A4" s="1">
        <v>1</v>
      </c>
      <c r="B4" s="15" t="s">
        <v>12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1AE0-8F21-4B13-814D-F1A09DEE5B70}">
  <dimension ref="A1:B16"/>
  <sheetViews>
    <sheetView topLeftCell="A3" workbookViewId="0">
      <selection activeCell="B12" sqref="B12"/>
    </sheetView>
  </sheetViews>
  <sheetFormatPr defaultRowHeight="15" x14ac:dyDescent="0.25"/>
  <cols>
    <col min="1" max="1" width="27.140625" bestFit="1" customWidth="1"/>
    <col min="2" max="2" width="93.42578125" customWidth="1"/>
  </cols>
  <sheetData>
    <row r="1" spans="1:2" ht="27" thickBot="1" x14ac:dyDescent="0.3">
      <c r="A1" s="37" t="s">
        <v>45</v>
      </c>
      <c r="B1" s="38"/>
    </row>
    <row r="2" spans="1:2" ht="15.75" thickBot="1" x14ac:dyDescent="0.3">
      <c r="A2" s="39" t="s">
        <v>46</v>
      </c>
      <c r="B2" s="40"/>
    </row>
    <row r="3" spans="1:2" x14ac:dyDescent="0.25">
      <c r="A3" s="20" t="s">
        <v>47</v>
      </c>
      <c r="B3" s="21"/>
    </row>
    <row r="4" spans="1:2" x14ac:dyDescent="0.25">
      <c r="A4" s="23" t="s">
        <v>48</v>
      </c>
      <c r="B4" s="24"/>
    </row>
    <row r="5" spans="1:2" x14ac:dyDescent="0.25">
      <c r="A5" s="25" t="s">
        <v>49</v>
      </c>
      <c r="B5" s="24"/>
    </row>
    <row r="6" spans="1:2" x14ac:dyDescent="0.25">
      <c r="A6" s="25" t="s">
        <v>50</v>
      </c>
      <c r="B6" s="24"/>
    </row>
    <row r="7" spans="1:2" x14ac:dyDescent="0.25">
      <c r="A7" s="25" t="s">
        <v>51</v>
      </c>
      <c r="B7" s="24"/>
    </row>
    <row r="8" spans="1:2" x14ac:dyDescent="0.25">
      <c r="A8" s="25" t="s">
        <v>52</v>
      </c>
      <c r="B8" s="24"/>
    </row>
    <row r="9" spans="1:2" x14ac:dyDescent="0.25">
      <c r="A9" s="25" t="s">
        <v>53</v>
      </c>
      <c r="B9" s="24"/>
    </row>
    <row r="10" spans="1:2" x14ac:dyDescent="0.25">
      <c r="A10" s="25" t="s">
        <v>54</v>
      </c>
      <c r="B10" s="26"/>
    </row>
    <row r="11" spans="1:2" ht="15.75" thickBot="1" x14ac:dyDescent="0.3">
      <c r="A11" s="27" t="s">
        <v>55</v>
      </c>
      <c r="B11" s="28"/>
    </row>
    <row r="12" spans="1:2" ht="15.75" thickBot="1" x14ac:dyDescent="0.3">
      <c r="A12" s="27" t="s">
        <v>56</v>
      </c>
      <c r="B12" s="29"/>
    </row>
    <row r="13" spans="1:2" ht="15.75" thickBot="1" x14ac:dyDescent="0.3">
      <c r="A13" s="39" t="s">
        <v>57</v>
      </c>
      <c r="B13" s="40"/>
    </row>
    <row r="14" spans="1:2" x14ac:dyDescent="0.25">
      <c r="A14" s="22" t="s">
        <v>48</v>
      </c>
      <c r="B14" s="30"/>
    </row>
    <row r="15" spans="1:2" x14ac:dyDescent="0.25">
      <c r="A15" s="23" t="s">
        <v>53</v>
      </c>
      <c r="B15" s="31"/>
    </row>
    <row r="16" spans="1:2" ht="15.75" thickBot="1" x14ac:dyDescent="0.3">
      <c r="A16" s="32" t="s">
        <v>54</v>
      </c>
      <c r="B16" s="33"/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showGridLines="0" zoomScaleNormal="100" workbookViewId="0">
      <selection activeCell="G12" sqref="G12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44" t="s">
        <v>44</v>
      </c>
      <c r="B1" s="45"/>
      <c r="C1" s="45"/>
      <c r="D1" s="45"/>
      <c r="E1" s="45"/>
      <c r="F1" s="45"/>
      <c r="G1" s="45"/>
    </row>
    <row r="2" spans="1:7" ht="26.25" x14ac:dyDescent="0.25">
      <c r="A2" s="45" t="s">
        <v>15</v>
      </c>
      <c r="B2" s="45"/>
      <c r="C2" s="45"/>
      <c r="D2" s="45"/>
      <c r="E2" s="45"/>
      <c r="F2" s="45"/>
      <c r="G2" s="45"/>
    </row>
    <row r="3" spans="1:7" ht="15.75" x14ac:dyDescent="0.25">
      <c r="A3" s="12" t="s">
        <v>17</v>
      </c>
      <c r="B3" s="47"/>
      <c r="C3" s="47"/>
      <c r="D3" s="47"/>
      <c r="E3" s="47"/>
      <c r="F3" s="47"/>
      <c r="G3" s="47"/>
    </row>
    <row r="4" spans="1:7" x14ac:dyDescent="0.25">
      <c r="A4" s="3" t="s">
        <v>7</v>
      </c>
      <c r="B4" s="3" t="s">
        <v>8</v>
      </c>
      <c r="C4" s="3" t="s">
        <v>1</v>
      </c>
      <c r="D4" s="3" t="s">
        <v>27</v>
      </c>
      <c r="E4" s="3" t="s">
        <v>28</v>
      </c>
      <c r="F4" s="3" t="s">
        <v>29</v>
      </c>
      <c r="G4" s="3" t="s">
        <v>9</v>
      </c>
    </row>
    <row r="5" spans="1:7" x14ac:dyDescent="0.25">
      <c r="A5" s="13" t="s">
        <v>0</v>
      </c>
      <c r="B5" s="46" t="s">
        <v>19</v>
      </c>
      <c r="C5" s="46"/>
      <c r="D5" s="46"/>
      <c r="E5" s="46"/>
      <c r="F5" s="46"/>
      <c r="G5" s="46"/>
    </row>
    <row r="6" spans="1:7" x14ac:dyDescent="0.25">
      <c r="A6" s="17">
        <f>A5+0.01</f>
        <v>1.01</v>
      </c>
      <c r="B6" s="18" t="s">
        <v>33</v>
      </c>
      <c r="C6" s="19" t="s">
        <v>2</v>
      </c>
      <c r="D6" s="1">
        <v>1</v>
      </c>
      <c r="E6" s="2"/>
      <c r="F6" s="16">
        <f>D6*E6</f>
        <v>0</v>
      </c>
      <c r="G6" s="14"/>
    </row>
    <row r="7" spans="1:7" x14ac:dyDescent="0.25">
      <c r="A7" s="17">
        <f t="shared" ref="A7:A13" si="0">A6+0.01</f>
        <v>1.02</v>
      </c>
      <c r="B7" s="18" t="s">
        <v>40</v>
      </c>
      <c r="C7" s="19" t="s">
        <v>2</v>
      </c>
      <c r="D7" s="1">
        <v>1</v>
      </c>
      <c r="E7" s="2"/>
      <c r="F7" s="16">
        <f t="shared" ref="F7:F9" si="1">D7*E7</f>
        <v>0</v>
      </c>
      <c r="G7" s="14"/>
    </row>
    <row r="8" spans="1:7" x14ac:dyDescent="0.25">
      <c r="A8" s="17">
        <f t="shared" si="0"/>
        <v>1.03</v>
      </c>
      <c r="B8" s="18" t="s">
        <v>41</v>
      </c>
      <c r="C8" s="19" t="s">
        <v>2</v>
      </c>
      <c r="D8" s="1">
        <v>1</v>
      </c>
      <c r="E8" s="2"/>
      <c r="F8" s="16">
        <f t="shared" si="1"/>
        <v>0</v>
      </c>
      <c r="G8" s="14"/>
    </row>
    <row r="9" spans="1:7" x14ac:dyDescent="0.25">
      <c r="A9" s="17">
        <f t="shared" si="0"/>
        <v>1.04</v>
      </c>
      <c r="B9" s="18" t="s">
        <v>43</v>
      </c>
      <c r="C9" s="19" t="s">
        <v>2</v>
      </c>
      <c r="D9" s="1">
        <v>1</v>
      </c>
      <c r="E9" s="2"/>
      <c r="F9" s="16">
        <f t="shared" si="1"/>
        <v>0</v>
      </c>
      <c r="G9" s="14"/>
    </row>
    <row r="10" spans="1:7" x14ac:dyDescent="0.25">
      <c r="A10" s="17">
        <f t="shared" si="0"/>
        <v>1.05</v>
      </c>
      <c r="B10" s="18" t="s">
        <v>31</v>
      </c>
      <c r="C10" s="19" t="s">
        <v>2</v>
      </c>
      <c r="D10" s="1">
        <v>1</v>
      </c>
      <c r="E10" s="2"/>
      <c r="F10" s="16">
        <f t="shared" ref="F10:F13" si="2">D10*E10</f>
        <v>0</v>
      </c>
      <c r="G10" s="14"/>
    </row>
    <row r="11" spans="1:7" x14ac:dyDescent="0.25">
      <c r="A11" s="17">
        <f t="shared" si="0"/>
        <v>1.06</v>
      </c>
      <c r="B11" s="18" t="s">
        <v>34</v>
      </c>
      <c r="C11" s="19" t="s">
        <v>2</v>
      </c>
      <c r="D11" s="1">
        <v>1</v>
      </c>
      <c r="E11" s="2"/>
      <c r="F11" s="16">
        <f>D11*E11</f>
        <v>0</v>
      </c>
      <c r="G11" s="14"/>
    </row>
    <row r="12" spans="1:7" x14ac:dyDescent="0.25">
      <c r="A12" s="17">
        <f t="shared" si="0"/>
        <v>1.07</v>
      </c>
      <c r="B12" s="18" t="s">
        <v>20</v>
      </c>
      <c r="C12" s="19" t="s">
        <v>2</v>
      </c>
      <c r="D12" s="1">
        <v>1</v>
      </c>
      <c r="E12" s="2"/>
      <c r="F12" s="16">
        <f t="shared" si="2"/>
        <v>0</v>
      </c>
      <c r="G12" s="14"/>
    </row>
    <row r="13" spans="1:7" x14ac:dyDescent="0.25">
      <c r="A13" s="17">
        <f t="shared" si="0"/>
        <v>1.08</v>
      </c>
      <c r="B13" s="18" t="s">
        <v>42</v>
      </c>
      <c r="C13" s="19" t="s">
        <v>2</v>
      </c>
      <c r="D13" s="1">
        <v>1</v>
      </c>
      <c r="E13" s="2"/>
      <c r="F13" s="16">
        <f t="shared" si="2"/>
        <v>0</v>
      </c>
      <c r="G13" s="14"/>
    </row>
    <row r="14" spans="1:7" x14ac:dyDescent="0.25">
      <c r="A14" s="13">
        <f>A5+1</f>
        <v>2</v>
      </c>
      <c r="B14" s="46" t="s">
        <v>21</v>
      </c>
      <c r="C14" s="46"/>
      <c r="D14" s="46"/>
      <c r="E14" s="46"/>
      <c r="F14" s="46"/>
      <c r="G14" s="46"/>
    </row>
    <row r="15" spans="1:7" x14ac:dyDescent="0.25">
      <c r="A15" s="17">
        <f>A14+0.01</f>
        <v>2.0099999999999998</v>
      </c>
      <c r="B15" s="18" t="s">
        <v>30</v>
      </c>
      <c r="C15" s="19" t="s">
        <v>2</v>
      </c>
      <c r="D15" s="1">
        <v>1</v>
      </c>
      <c r="E15" s="2"/>
      <c r="F15" s="16">
        <f t="shared" ref="F15:F17" si="3">D15*E15</f>
        <v>0</v>
      </c>
      <c r="G15" s="14"/>
    </row>
    <row r="16" spans="1:7" x14ac:dyDescent="0.25">
      <c r="A16" s="17">
        <f t="shared" ref="A16:A17" si="4">A15+0.01</f>
        <v>2.0199999999999996</v>
      </c>
      <c r="B16" s="18" t="s">
        <v>36</v>
      </c>
      <c r="C16" s="19" t="s">
        <v>2</v>
      </c>
      <c r="D16" s="1">
        <v>1</v>
      </c>
      <c r="E16" s="2"/>
      <c r="F16" s="16">
        <f t="shared" si="3"/>
        <v>0</v>
      </c>
      <c r="G16" s="14"/>
    </row>
    <row r="17" spans="1:7" x14ac:dyDescent="0.25">
      <c r="A17" s="17">
        <f t="shared" si="4"/>
        <v>2.0299999999999994</v>
      </c>
      <c r="B17" s="18" t="s">
        <v>35</v>
      </c>
      <c r="C17" s="19" t="s">
        <v>2</v>
      </c>
      <c r="D17" s="1">
        <v>1</v>
      </c>
      <c r="E17" s="2"/>
      <c r="F17" s="16">
        <f t="shared" si="3"/>
        <v>0</v>
      </c>
      <c r="G17" s="14"/>
    </row>
    <row r="18" spans="1:7" x14ac:dyDescent="0.25">
      <c r="A18" s="13">
        <f>A14+1</f>
        <v>3</v>
      </c>
      <c r="B18" s="46" t="s">
        <v>22</v>
      </c>
      <c r="C18" s="46"/>
      <c r="D18" s="46"/>
      <c r="E18" s="46"/>
      <c r="F18" s="46"/>
      <c r="G18" s="46"/>
    </row>
    <row r="19" spans="1:7" x14ac:dyDescent="0.25">
      <c r="A19" s="17">
        <f>A18+0.01</f>
        <v>3.01</v>
      </c>
      <c r="B19" s="18" t="s">
        <v>22</v>
      </c>
      <c r="C19" s="19" t="s">
        <v>2</v>
      </c>
      <c r="D19" s="1">
        <v>1</v>
      </c>
      <c r="E19" s="2"/>
      <c r="F19" s="16">
        <f>D19*E19</f>
        <v>0</v>
      </c>
      <c r="G19" s="14"/>
    </row>
    <row r="20" spans="1:7" x14ac:dyDescent="0.25">
      <c r="A20" s="13">
        <f>A18+1</f>
        <v>4</v>
      </c>
      <c r="B20" s="46" t="s">
        <v>23</v>
      </c>
      <c r="C20" s="46"/>
      <c r="D20" s="46"/>
      <c r="E20" s="46"/>
      <c r="F20" s="46"/>
      <c r="G20" s="46"/>
    </row>
    <row r="21" spans="1:7" x14ac:dyDescent="0.25">
      <c r="A21" s="17">
        <f>A20+0.01</f>
        <v>4.01</v>
      </c>
      <c r="B21" s="18" t="s">
        <v>37</v>
      </c>
      <c r="C21" s="19" t="s">
        <v>32</v>
      </c>
      <c r="D21" s="1"/>
      <c r="E21" s="2"/>
      <c r="F21" s="16">
        <f>D21*E21</f>
        <v>0</v>
      </c>
      <c r="G21" s="14"/>
    </row>
    <row r="22" spans="1:7" x14ac:dyDescent="0.25">
      <c r="A22" s="17">
        <f t="shared" ref="A22:A26" si="5">A21+0.01</f>
        <v>4.0199999999999996</v>
      </c>
      <c r="B22" s="18" t="s">
        <v>24</v>
      </c>
      <c r="C22" s="19" t="s">
        <v>2</v>
      </c>
      <c r="D22" s="1">
        <v>1</v>
      </c>
      <c r="E22" s="2"/>
      <c r="F22" s="16">
        <f t="shared" ref="F22:F26" si="6">D22*E22</f>
        <v>0</v>
      </c>
      <c r="G22" s="14"/>
    </row>
    <row r="23" spans="1:7" x14ac:dyDescent="0.25">
      <c r="A23" s="17">
        <f t="shared" si="5"/>
        <v>4.0299999999999994</v>
      </c>
      <c r="B23" s="18" t="s">
        <v>25</v>
      </c>
      <c r="C23" s="19" t="s">
        <v>2</v>
      </c>
      <c r="D23" s="1">
        <v>1</v>
      </c>
      <c r="E23" s="2"/>
      <c r="F23" s="16">
        <f t="shared" si="6"/>
        <v>0</v>
      </c>
      <c r="G23" s="14"/>
    </row>
    <row r="24" spans="1:7" x14ac:dyDescent="0.25">
      <c r="A24" s="17">
        <f t="shared" si="5"/>
        <v>4.0399999999999991</v>
      </c>
      <c r="B24" s="18" t="s">
        <v>26</v>
      </c>
      <c r="C24" s="19" t="s">
        <v>2</v>
      </c>
      <c r="D24" s="1">
        <v>1</v>
      </c>
      <c r="E24" s="2"/>
      <c r="F24" s="16">
        <f t="shared" si="6"/>
        <v>0</v>
      </c>
      <c r="G24" s="14"/>
    </row>
    <row r="25" spans="1:7" x14ac:dyDescent="0.25">
      <c r="A25" s="17">
        <f t="shared" si="5"/>
        <v>4.0499999999999989</v>
      </c>
      <c r="B25" s="18" t="s">
        <v>38</v>
      </c>
      <c r="C25" s="19" t="s">
        <v>2</v>
      </c>
      <c r="D25" s="1">
        <v>1</v>
      </c>
      <c r="E25" s="2"/>
      <c r="F25" s="16">
        <f t="shared" si="6"/>
        <v>0</v>
      </c>
      <c r="G25" s="14"/>
    </row>
    <row r="26" spans="1:7" x14ac:dyDescent="0.25">
      <c r="A26" s="17">
        <f t="shared" si="5"/>
        <v>4.0599999999999987</v>
      </c>
      <c r="B26" s="18" t="s">
        <v>39</v>
      </c>
      <c r="C26" s="19" t="s">
        <v>2</v>
      </c>
      <c r="D26" s="1">
        <v>1</v>
      </c>
      <c r="E26" s="2"/>
      <c r="F26" s="16">
        <f t="shared" si="6"/>
        <v>0</v>
      </c>
      <c r="G26" s="14"/>
    </row>
    <row r="27" spans="1:7" x14ac:dyDescent="0.25">
      <c r="A27" s="48" t="s">
        <v>3</v>
      </c>
      <c r="B27" s="48"/>
      <c r="C27" s="48"/>
      <c r="D27" s="48"/>
      <c r="E27" s="48"/>
      <c r="F27" s="11">
        <f>SUM(F21:F26,F19,F15:F17,F6:F13)</f>
        <v>0</v>
      </c>
    </row>
    <row r="29" spans="1:7" x14ac:dyDescent="0.25">
      <c r="A29" s="8" t="s">
        <v>10</v>
      </c>
      <c r="B29" s="9"/>
      <c r="C29" s="9"/>
      <c r="D29" s="9"/>
      <c r="E29" s="9"/>
      <c r="F29" s="9"/>
      <c r="G29" s="10"/>
    </row>
    <row r="30" spans="1:7" ht="17.100000000000001" customHeight="1" x14ac:dyDescent="0.25">
      <c r="A30" s="41" t="s">
        <v>18</v>
      </c>
      <c r="B30" s="42"/>
      <c r="C30" s="42"/>
      <c r="D30" s="42"/>
      <c r="E30" s="42"/>
      <c r="F30" s="42"/>
      <c r="G30" s="43"/>
    </row>
    <row r="33" spans="1:7" x14ac:dyDescent="0.25">
      <c r="A33" s="4" t="s">
        <v>4</v>
      </c>
      <c r="E33" s="5"/>
    </row>
    <row r="34" spans="1:7" x14ac:dyDescent="0.25">
      <c r="A34" s="6" t="s">
        <v>5</v>
      </c>
      <c r="E34" t="s">
        <v>13</v>
      </c>
    </row>
    <row r="36" spans="1:7" x14ac:dyDescent="0.25">
      <c r="A36" s="6" t="s">
        <v>4</v>
      </c>
    </row>
    <row r="37" spans="1:7" x14ac:dyDescent="0.25">
      <c r="A37" s="6" t="s">
        <v>14</v>
      </c>
    </row>
    <row r="38" spans="1:7" ht="15" customHeight="1" x14ac:dyDescent="0.25">
      <c r="A38" s="7"/>
      <c r="B38" s="7"/>
      <c r="C38" s="7"/>
      <c r="D38" s="7"/>
      <c r="E38" s="7"/>
      <c r="F38" s="7"/>
      <c r="G38" s="7"/>
    </row>
    <row r="39" spans="1:7" ht="15" customHeight="1" x14ac:dyDescent="0.25"/>
    <row r="41" spans="1:7" ht="35.25" customHeight="1" x14ac:dyDescent="0.25"/>
  </sheetData>
  <sheetProtection formatCells="0"/>
  <mergeCells count="9">
    <mergeCell ref="A30:G30"/>
    <mergeCell ref="A1:G1"/>
    <mergeCell ref="B5:G5"/>
    <mergeCell ref="B14:G14"/>
    <mergeCell ref="B18:G18"/>
    <mergeCell ref="A2:G2"/>
    <mergeCell ref="B3:G3"/>
    <mergeCell ref="B20:G20"/>
    <mergeCell ref="A27:E27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Kamille Gomez</cp:lastModifiedBy>
  <cp:lastPrinted>2021-05-25T20:17:18Z</cp:lastPrinted>
  <dcterms:created xsi:type="dcterms:W3CDTF">2016-11-06T20:45:59Z</dcterms:created>
  <dcterms:modified xsi:type="dcterms:W3CDTF">2025-05-15T13:09:39Z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